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20100" windowHeight="8736"/>
  </bookViews>
  <sheets>
    <sheet name="Правки" sheetId="1" r:id="rId1"/>
  </sheets>
  <calcPr calcId="145621"/>
</workbook>
</file>

<file path=xl/calcChain.xml><?xml version="1.0" encoding="utf-8"?>
<calcChain xmlns="http://schemas.openxmlformats.org/spreadsheetml/2006/main">
  <c r="B26" i="1" l="1"/>
  <c r="B11" i="1" l="1"/>
  <c r="B9" i="1" l="1"/>
  <c r="B15" i="1" l="1"/>
  <c r="B27" i="1" s="1"/>
</calcChain>
</file>

<file path=xl/sharedStrings.xml><?xml version="1.0" encoding="utf-8"?>
<sst xmlns="http://schemas.openxmlformats.org/spreadsheetml/2006/main" count="34" uniqueCount="32">
  <si>
    <t>Наименование вида дохода</t>
  </si>
  <si>
    <t>2015 год</t>
  </si>
  <si>
    <t>2016 год</t>
  </si>
  <si>
    <t>2017 год</t>
  </si>
  <si>
    <t>утв. законом</t>
  </si>
  <si>
    <t>отклонения</t>
  </si>
  <si>
    <t>уточненный план</t>
  </si>
  <si>
    <t>Поправки бюджета</t>
  </si>
  <si>
    <t>Остатки на счетах</t>
  </si>
  <si>
    <t>Акцизы</t>
  </si>
  <si>
    <t>Приносящая  доход деятельность</t>
  </si>
  <si>
    <t>Собственные средства</t>
  </si>
  <si>
    <t xml:space="preserve"> Изменения доходной части</t>
  </si>
  <si>
    <t>Итого</t>
  </si>
  <si>
    <t>Изменения расходной части</t>
  </si>
  <si>
    <t>Питание (за счет приносящей  доход деятельности)</t>
  </si>
  <si>
    <t>Средства кредита</t>
  </si>
  <si>
    <t>Арендная плата за землю, продажа земли</t>
  </si>
  <si>
    <t>Средства за счет сокращения расходов</t>
  </si>
  <si>
    <t>Софинансирование по газу</t>
  </si>
  <si>
    <t>Гашение кредита</t>
  </si>
  <si>
    <t>Софинансирование за счет средств бюджета МР госпрограммы НСО "Развитие образования, создание условий для социализации детей и учащейся молодежи в НСО на 2015-2020 годы" (в части установки систем пожарного мониторинга и систем видеонаблюдения в (1760/0,95*0,05)</t>
  </si>
  <si>
    <t>Дефицит бюджета</t>
  </si>
  <si>
    <t>в т.ч.Муниципальный район</t>
  </si>
  <si>
    <t>в т.ч. Поселения</t>
  </si>
  <si>
    <t>Подготовка к отопительному сезону, на благоустройство и развитие системы ЖКХ  муниципальных поселений</t>
  </si>
  <si>
    <t>Сумма дефицита с учетом изменений</t>
  </si>
  <si>
    <t xml:space="preserve">Изменение в части МБТ, поступающих за счет средств НСО                                     </t>
  </si>
  <si>
    <t>Софинансирование по строительству Горн СОШ  42,5 тыс.руб-, ТСОШ №3  126,3 тыс.руб.</t>
  </si>
  <si>
    <t>Возмещение выпадающих доходов МП( арендная плата за зимлю, продажа зем.участков)</t>
  </si>
  <si>
    <t>Субвенции на осуществление первичного воинского учета на территориях, где отсутствуют военные комиссариаты</t>
  </si>
  <si>
    <t>Льгота по земельному налогу (Заречная СОШ 210,0 тыс.руб., Кулд- ключевская СОШ 122,5 тыс.руб.., Репьевская СОШ 137,2 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</si>
</sst>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right" vertical="center" wrapText="1"/>
    </xf>
    <xf numFmtId="0" fontId="0" fillId="0" borderId="0" xfId="0"/>
    <xf numFmtId="0" fontId="7" fillId="0" borderId="0" xfId="0" applyFont="1"/>
    <xf numFmtId="2" fontId="7" fillId="0" borderId="1" xfId="0" applyNumberFormat="1" applyFont="1" applyBorder="1"/>
    <xf numFmtId="164" fontId="2" fillId="0" borderId="1" xfId="1" applyNumberFormat="1" applyFont="1" applyFill="1" applyBorder="1" applyAlignment="1">
      <alignment horizontal="right" wrapText="1"/>
    </xf>
    <xf numFmtId="164" fontId="2" fillId="0" borderId="4" xfId="1" applyNumberFormat="1" applyFont="1" applyFill="1" applyBorder="1" applyAlignment="1">
      <alignment horizontal="right" wrapText="1"/>
    </xf>
    <xf numFmtId="2" fontId="2" fillId="0" borderId="1" xfId="1" applyNumberFormat="1" applyFont="1" applyFill="1" applyBorder="1" applyAlignment="1">
      <alignment wrapText="1"/>
    </xf>
    <xf numFmtId="0" fontId="3" fillId="0" borderId="2" xfId="1" applyFont="1" applyFill="1" applyBorder="1" applyAlignment="1">
      <alignment horizontal="center" vertical="center" wrapText="1"/>
    </xf>
    <xf numFmtId="0" fontId="11" fillId="0" borderId="0" xfId="0" applyFont="1"/>
    <xf numFmtId="0" fontId="8" fillId="0" borderId="1" xfId="0" applyFont="1" applyBorder="1" applyAlignment="1"/>
    <xf numFmtId="0" fontId="5" fillId="0" borderId="1" xfId="0" applyFont="1" applyBorder="1"/>
    <xf numFmtId="2" fontId="5" fillId="0" borderId="1" xfId="0" applyNumberFormat="1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/>
    <xf numFmtId="0" fontId="5" fillId="0" borderId="1" xfId="0" applyFont="1" applyBorder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wrapText="1"/>
    </xf>
    <xf numFmtId="164" fontId="8" fillId="0" borderId="1" xfId="0" applyNumberFormat="1" applyFont="1" applyBorder="1"/>
    <xf numFmtId="0" fontId="7" fillId="0" borderId="1" xfId="0" applyFont="1" applyBorder="1" applyAlignment="1">
      <alignment wrapText="1"/>
    </xf>
    <xf numFmtId="164" fontId="7" fillId="0" borderId="1" xfId="0" applyNumberFormat="1" applyFont="1" applyBorder="1"/>
    <xf numFmtId="164" fontId="5" fillId="0" borderId="1" xfId="0" applyNumberFormat="1" applyFont="1" applyBorder="1"/>
    <xf numFmtId="0" fontId="7" fillId="0" borderId="1" xfId="0" applyFont="1" applyBorder="1" applyAlignment="1">
      <alignment horizontal="justify" wrapText="1"/>
    </xf>
    <xf numFmtId="2" fontId="7" fillId="0" borderId="0" xfId="0" applyNumberFormat="1" applyFont="1"/>
    <xf numFmtId="2" fontId="11" fillId="0" borderId="0" xfId="0" applyNumberFormat="1" applyFont="1"/>
    <xf numFmtId="2" fontId="8" fillId="0" borderId="1" xfId="0" applyNumberFormat="1" applyFont="1" applyBorder="1"/>
    <xf numFmtId="164" fontId="0" fillId="0" borderId="0" xfId="0" applyNumberFormat="1"/>
    <xf numFmtId="0" fontId="10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2" fontId="2" fillId="0" borderId="5" xfId="1" applyNumberFormat="1" applyFont="1" applyFill="1" applyBorder="1" applyAlignment="1">
      <alignment horizontal="left" vertical="center" wrapText="1"/>
    </xf>
    <xf numFmtId="2" fontId="2" fillId="0" borderId="7" xfId="1" applyNumberFormat="1" applyFont="1" applyFill="1" applyBorder="1" applyAlignment="1">
      <alignment horizontal="left" vertical="center" wrapText="1"/>
    </xf>
    <xf numFmtId="2" fontId="2" fillId="0" borderId="6" xfId="1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2 2 2" xfId="4"/>
    <cellStyle name="Обычный 3" xfId="1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2" zoomScale="115" zoomScaleNormal="115" workbookViewId="0">
      <selection activeCell="A24" sqref="A24"/>
    </sheetView>
  </sheetViews>
  <sheetFormatPr defaultRowHeight="14.4" x14ac:dyDescent="0.3"/>
  <cols>
    <col min="1" max="1" width="51.88671875" customWidth="1"/>
    <col min="2" max="2" width="16.21875" customWidth="1"/>
    <col min="3" max="3" width="9.6640625" customWidth="1"/>
    <col min="4" max="4" width="9.33203125" customWidth="1"/>
    <col min="5" max="5" width="9.21875" customWidth="1"/>
  </cols>
  <sheetData>
    <row r="1" spans="1:3" s="4" customFormat="1" ht="18" x14ac:dyDescent="0.35">
      <c r="A1" s="30" t="s">
        <v>7</v>
      </c>
      <c r="B1" s="30"/>
    </row>
    <row r="2" spans="1:3" s="4" customFormat="1" x14ac:dyDescent="0.3">
      <c r="A2" s="29" t="s">
        <v>22</v>
      </c>
      <c r="B2" s="29">
        <v>1143.5999999999999</v>
      </c>
    </row>
    <row r="3" spans="1:3" s="4" customFormat="1" x14ac:dyDescent="0.3">
      <c r="A3" s="29"/>
      <c r="B3" s="29"/>
    </row>
    <row r="4" spans="1:3" s="4" customFormat="1" x14ac:dyDescent="0.3">
      <c r="A4" s="12" t="s">
        <v>8</v>
      </c>
      <c r="B4" s="12">
        <v>12528.96</v>
      </c>
      <c r="C4" s="28"/>
    </row>
    <row r="5" spans="1:3" s="4" customFormat="1" x14ac:dyDescent="0.3">
      <c r="A5" s="13" t="s">
        <v>9</v>
      </c>
      <c r="B5" s="14">
        <v>3906</v>
      </c>
    </row>
    <row r="6" spans="1:3" s="4" customFormat="1" x14ac:dyDescent="0.3">
      <c r="A6" s="13" t="s">
        <v>10</v>
      </c>
      <c r="B6" s="14">
        <v>1359.98</v>
      </c>
    </row>
    <row r="7" spans="1:3" s="4" customFormat="1" x14ac:dyDescent="0.3">
      <c r="A7" s="13" t="s">
        <v>11</v>
      </c>
      <c r="B7" s="14">
        <v>2262.98</v>
      </c>
    </row>
    <row r="8" spans="1:3" s="4" customFormat="1" x14ac:dyDescent="0.3">
      <c r="A8" s="13" t="s">
        <v>16</v>
      </c>
      <c r="B8" s="14">
        <v>5000</v>
      </c>
    </row>
    <row r="9" spans="1:3" s="4" customFormat="1" x14ac:dyDescent="0.3">
      <c r="A9" s="15" t="s">
        <v>12</v>
      </c>
      <c r="B9" s="16">
        <f>B10</f>
        <v>3090.4</v>
      </c>
    </row>
    <row r="10" spans="1:3" s="4" customFormat="1" ht="15" customHeight="1" x14ac:dyDescent="0.3">
      <c r="A10" s="17" t="s">
        <v>17</v>
      </c>
      <c r="B10" s="18">
        <v>3090.4</v>
      </c>
    </row>
    <row r="11" spans="1:3" s="4" customFormat="1" ht="13.2" customHeight="1" x14ac:dyDescent="0.3">
      <c r="A11" s="19" t="s">
        <v>18</v>
      </c>
      <c r="B11" s="20">
        <f>B12+B13+B14</f>
        <v>730.59999999999991</v>
      </c>
    </row>
    <row r="12" spans="1:3" s="4" customFormat="1" ht="27" customHeight="1" x14ac:dyDescent="0.3">
      <c r="A12" s="17" t="s">
        <v>28</v>
      </c>
      <c r="B12" s="13">
        <v>168.8</v>
      </c>
    </row>
    <row r="13" spans="1:3" s="4" customFormat="1" x14ac:dyDescent="0.3">
      <c r="A13" s="17" t="s">
        <v>19</v>
      </c>
      <c r="B13" s="13">
        <v>92.1</v>
      </c>
    </row>
    <row r="14" spans="1:3" s="4" customFormat="1" ht="54.6" customHeight="1" x14ac:dyDescent="0.3">
      <c r="A14" s="17" t="s">
        <v>31</v>
      </c>
      <c r="B14" s="13">
        <v>469.7</v>
      </c>
    </row>
    <row r="15" spans="1:3" s="4" customFormat="1" x14ac:dyDescent="0.3">
      <c r="A15" s="16" t="s">
        <v>13</v>
      </c>
      <c r="B15" s="27">
        <f>B4+B9+B11</f>
        <v>16349.96</v>
      </c>
    </row>
    <row r="16" spans="1:3" s="4" customFormat="1" x14ac:dyDescent="0.3">
      <c r="A16" s="5"/>
      <c r="B16" s="5"/>
    </row>
    <row r="17" spans="1:5" s="4" customFormat="1" ht="18" x14ac:dyDescent="0.35">
      <c r="A17" s="31" t="s">
        <v>14</v>
      </c>
      <c r="B17" s="31"/>
      <c r="C17" s="11"/>
    </row>
    <row r="18" spans="1:5" s="4" customFormat="1" ht="18" x14ac:dyDescent="0.35">
      <c r="A18" s="18" t="s">
        <v>9</v>
      </c>
      <c r="B18" s="22">
        <v>3906</v>
      </c>
      <c r="C18" s="11"/>
    </row>
    <row r="19" spans="1:5" s="4" customFormat="1" ht="16.8" customHeight="1" x14ac:dyDescent="0.35">
      <c r="A19" s="13" t="s">
        <v>23</v>
      </c>
      <c r="B19" s="23">
        <v>769</v>
      </c>
      <c r="C19" s="11"/>
    </row>
    <row r="20" spans="1:5" s="4" customFormat="1" ht="13.8" customHeight="1" x14ac:dyDescent="0.35">
      <c r="A20" s="13" t="s">
        <v>24</v>
      </c>
      <c r="B20" s="23">
        <v>3137</v>
      </c>
      <c r="C20" s="11"/>
    </row>
    <row r="21" spans="1:5" s="4" customFormat="1" ht="15" customHeight="1" x14ac:dyDescent="0.35">
      <c r="A21" s="21" t="s">
        <v>15</v>
      </c>
      <c r="B21" s="18">
        <v>1359.98</v>
      </c>
      <c r="C21" s="11"/>
    </row>
    <row r="22" spans="1:5" s="4" customFormat="1" ht="30" customHeight="1" x14ac:dyDescent="0.35">
      <c r="A22" s="21" t="s">
        <v>29</v>
      </c>
      <c r="B22" s="18">
        <v>3090.4</v>
      </c>
      <c r="C22" s="11"/>
    </row>
    <row r="23" spans="1:5" s="4" customFormat="1" ht="34.799999999999997" customHeight="1" x14ac:dyDescent="0.35">
      <c r="A23" s="21" t="s">
        <v>25</v>
      </c>
      <c r="B23" s="22">
        <v>2000</v>
      </c>
      <c r="C23" s="11"/>
    </row>
    <row r="24" spans="1:5" s="4" customFormat="1" ht="84.6" customHeight="1" x14ac:dyDescent="0.35">
      <c r="A24" s="24" t="s">
        <v>21</v>
      </c>
      <c r="B24" s="6">
        <v>92.64</v>
      </c>
      <c r="C24" s="11"/>
    </row>
    <row r="25" spans="1:5" s="4" customFormat="1" ht="18" x14ac:dyDescent="0.35">
      <c r="A25" s="18" t="s">
        <v>20</v>
      </c>
      <c r="B25" s="18">
        <v>5000</v>
      </c>
      <c r="C25" s="11"/>
    </row>
    <row r="26" spans="1:5" s="4" customFormat="1" ht="18" x14ac:dyDescent="0.35">
      <c r="A26" s="19" t="s">
        <v>13</v>
      </c>
      <c r="B26" s="27">
        <f>B18+B21+B22+B23+B24+B25</f>
        <v>15449.019999999999</v>
      </c>
      <c r="C26" s="11"/>
    </row>
    <row r="27" spans="1:5" s="4" customFormat="1" ht="18" x14ac:dyDescent="0.35">
      <c r="A27" s="5" t="s">
        <v>26</v>
      </c>
      <c r="B27" s="25">
        <f>B2-B15+B26</f>
        <v>242.65999999999985</v>
      </c>
      <c r="C27" s="11"/>
    </row>
    <row r="28" spans="1:5" s="4" customFormat="1" ht="18" x14ac:dyDescent="0.35">
      <c r="A28" s="5"/>
      <c r="B28" s="5"/>
      <c r="C28" s="26"/>
    </row>
    <row r="29" spans="1:5" ht="23.4" customHeight="1" x14ac:dyDescent="0.3">
      <c r="A29" s="32" t="s">
        <v>27</v>
      </c>
      <c r="B29" s="32"/>
      <c r="C29" s="32"/>
      <c r="D29" s="32"/>
      <c r="E29" s="32"/>
    </row>
    <row r="30" spans="1:5" x14ac:dyDescent="0.3">
      <c r="A30" s="10" t="s">
        <v>0</v>
      </c>
      <c r="B30" s="1"/>
      <c r="C30" s="2" t="s">
        <v>1</v>
      </c>
      <c r="D30" s="3" t="s">
        <v>2</v>
      </c>
      <c r="E30" s="2" t="s">
        <v>3</v>
      </c>
    </row>
    <row r="31" spans="1:5" ht="21.6" customHeight="1" x14ac:dyDescent="0.3">
      <c r="A31" s="33" t="s">
        <v>30</v>
      </c>
      <c r="B31" s="9" t="s">
        <v>4</v>
      </c>
      <c r="C31" s="7">
        <v>2543.5</v>
      </c>
      <c r="D31" s="8">
        <v>2575.6999999999998</v>
      </c>
      <c r="E31" s="7">
        <v>2458</v>
      </c>
    </row>
    <row r="32" spans="1:5" ht="21.6" customHeight="1" x14ac:dyDescent="0.3">
      <c r="A32" s="34"/>
      <c r="B32" s="9" t="s">
        <v>6</v>
      </c>
      <c r="C32" s="7">
        <v>2550.9</v>
      </c>
      <c r="D32" s="8">
        <v>2583</v>
      </c>
      <c r="E32" s="7">
        <v>2465.8000000000002</v>
      </c>
    </row>
    <row r="33" spans="1:5" ht="22.2" customHeight="1" x14ac:dyDescent="0.3">
      <c r="A33" s="35"/>
      <c r="B33" s="9" t="s">
        <v>5</v>
      </c>
      <c r="C33" s="7">
        <v>7.4000000000000909</v>
      </c>
      <c r="D33" s="7">
        <v>7.3000000000001819</v>
      </c>
      <c r="E33" s="7">
        <v>7.8000000000001819</v>
      </c>
    </row>
  </sheetData>
  <mergeCells count="4">
    <mergeCell ref="A1:B1"/>
    <mergeCell ref="A17:B17"/>
    <mergeCell ref="A29:E29"/>
    <mergeCell ref="A31:A33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Timofeeva_IB</cp:lastModifiedBy>
  <cp:lastPrinted>2015-03-03T09:19:32Z</cp:lastPrinted>
  <dcterms:created xsi:type="dcterms:W3CDTF">2015-02-27T06:01:45Z</dcterms:created>
  <dcterms:modified xsi:type="dcterms:W3CDTF">2015-03-05T05:17:02Z</dcterms:modified>
</cp:coreProperties>
</file>